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<sst xmlns="http://schemas.openxmlformats.org/spreadsheetml/2006/main" count="30" uniqueCount="30">
  <si>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分析统一表格</t>
  </si>
  <si>
    <t>投资分析</t>
  </si>
  <si>
    <t>单位：元</t>
  </si>
  <si>
    <t>类别</t>
  </si>
  <si>
    <t>费用项目</t>
  </si>
  <si>
    <t>金额</t>
  </si>
  <si>
    <t>费用占比</t>
  </si>
  <si>
    <t>摊销折旧年限</t>
  </si>
  <si>
    <t>说明</t>
  </si>
  <si>
    <t>前期投入</t>
  </si>
  <si>
    <t>1、装修费用</t>
  </si>
  <si>
    <t>内装及基本条件</t>
  </si>
  <si>
    <t>中级：2500元/㎡</t>
  </si>
  <si>
    <t>2、购固定资产支出</t>
  </si>
  <si>
    <t>软装桌椅（含ＰＯＳ设备）</t>
  </si>
  <si>
    <t>500元/㎡</t>
  </si>
  <si>
    <t>厨房设备</t>
  </si>
  <si>
    <r>
      <rPr>
        <sz val="11"/>
        <color theme="1"/>
        <rFont val="宋体"/>
        <charset val="134"/>
        <scheme val="minor"/>
      </rPr>
      <t>7000元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㎡</t>
    </r>
  </si>
  <si>
    <t>餐具及厨房用具</t>
  </si>
  <si>
    <r>
      <rPr>
        <sz val="11"/>
        <color theme="1"/>
        <rFont val="宋体"/>
        <charset val="134"/>
        <scheme val="minor"/>
      </rPr>
      <t>200元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㎡</t>
    </r>
  </si>
  <si>
    <t>小计</t>
  </si>
  <si>
    <t>3、开办费</t>
  </si>
  <si>
    <t>开办占装修和固定资产支出的10%</t>
  </si>
  <si>
    <t>合计</t>
  </si>
  <si>
    <t>流动资金投入</t>
  </si>
  <si>
    <t>三个月的租金、三个人事费用45万元及半月的食材费用10万元</t>
  </si>
  <si>
    <t>投入总计</t>
  </si>
  <si>
    <t>营业面积</t>
  </si>
  <si>
    <t>256平方米</t>
  </si>
  <si>
    <t>所经营餐厅的营业面积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</si>
</sst>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2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22" fillId="13" borderId="25" applyNumberFormat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49" applyFont="1" applyBorder="1">
      <alignment vertical="center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10" xfId="50" applyFont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textRotation="255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176" fontId="5" fillId="3" borderId="9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4" xfId="49"/>
    <cellStyle name="常规 2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2" sqref="A2:G2"/>
    </sheetView>
  </sheetViews>
  <sheetFormatPr defaultColWidth="9" defaultRowHeight="13.5" outlineLevelCol="6"/>
  <cols>
    <col min="4" max="4" width="18.625" customWidth="1"/>
    <col min="7" max="7" width="26" customWidth="1"/>
  </cols>
  <sheetData>
    <row r="1" ht="15" spans="1:7">
      <c r="A1" s="1"/>
      <c r="B1" s="2"/>
      <c r="C1" s="2"/>
      <c r="D1" s="1"/>
      <c r="E1" s="1"/>
      <c r="F1" s="1"/>
      <c r="G1" s="3" t="s">
        <v>0</v>
      </c>
    </row>
    <row r="2" ht="22.5" spans="1:7">
      <c r="A2" s="4" t="s">
        <v>1</v>
      </c>
      <c r="B2" s="4"/>
      <c r="C2" s="4"/>
      <c r="D2" s="4"/>
      <c r="E2" s="4"/>
      <c r="F2" s="4"/>
      <c r="G2" s="4"/>
    </row>
    <row r="3" ht="15" spans="1:7">
      <c r="A3" s="5"/>
      <c r="B3" s="6"/>
      <c r="C3" s="6"/>
      <c r="D3" s="7"/>
      <c r="E3" s="7"/>
      <c r="F3" s="7"/>
      <c r="G3" s="8" t="s">
        <v>2</v>
      </c>
    </row>
    <row r="4" ht="14.25" spans="1:7">
      <c r="A4" s="9" t="s">
        <v>3</v>
      </c>
      <c r="B4" s="10" t="s">
        <v>4</v>
      </c>
      <c r="C4" s="11"/>
      <c r="D4" s="12" t="s">
        <v>5</v>
      </c>
      <c r="E4" s="12" t="s">
        <v>6</v>
      </c>
      <c r="F4" s="12" t="s">
        <v>7</v>
      </c>
      <c r="G4" s="13" t="s">
        <v>8</v>
      </c>
    </row>
    <row r="5" ht="28.5" spans="1:7">
      <c r="A5" s="14" t="s">
        <v>9</v>
      </c>
      <c r="B5" s="15" t="s">
        <v>10</v>
      </c>
      <c r="C5" s="16" t="s">
        <v>11</v>
      </c>
      <c r="D5" s="17">
        <f>256*2500</f>
        <v>640000</v>
      </c>
      <c r="E5" s="18">
        <f t="shared" ref="E5:E13" si="0">D5/$D$13</f>
        <v>0.305868858726821</v>
      </c>
      <c r="F5" s="19">
        <v>2</v>
      </c>
      <c r="G5" s="20" t="s">
        <v>12</v>
      </c>
    </row>
    <row r="6" ht="40.5" spans="1:7">
      <c r="A6" s="21"/>
      <c r="B6" s="22" t="s">
        <v>13</v>
      </c>
      <c r="C6" s="16" t="s">
        <v>14</v>
      </c>
      <c r="D6" s="17">
        <f>256*500*0.7</f>
        <v>89600</v>
      </c>
      <c r="E6" s="18">
        <f t="shared" si="0"/>
        <v>0.0428216402217549</v>
      </c>
      <c r="F6" s="19">
        <v>2</v>
      </c>
      <c r="G6" s="23" t="s">
        <v>15</v>
      </c>
    </row>
    <row r="7" ht="14.25" spans="1:7">
      <c r="A7" s="21"/>
      <c r="B7" s="24"/>
      <c r="C7" s="15" t="s">
        <v>16</v>
      </c>
      <c r="D7" s="17">
        <f>256*0.3*7000</f>
        <v>537600</v>
      </c>
      <c r="E7" s="18">
        <f t="shared" si="0"/>
        <v>0.25692984133053</v>
      </c>
      <c r="F7" s="19">
        <v>2</v>
      </c>
      <c r="G7" s="23" t="s">
        <v>17</v>
      </c>
    </row>
    <row r="8" ht="28.5" spans="1:7">
      <c r="A8" s="21"/>
      <c r="B8" s="24"/>
      <c r="C8" s="15" t="s">
        <v>18</v>
      </c>
      <c r="D8" s="17">
        <f>256*200</f>
        <v>51200</v>
      </c>
      <c r="E8" s="18">
        <f t="shared" si="0"/>
        <v>0.0244695086981457</v>
      </c>
      <c r="F8" s="19">
        <v>2</v>
      </c>
      <c r="G8" s="23" t="s">
        <v>19</v>
      </c>
    </row>
    <row r="9" ht="14.25" spans="1:7">
      <c r="A9" s="21"/>
      <c r="B9" s="25"/>
      <c r="C9" s="26" t="s">
        <v>20</v>
      </c>
      <c r="D9" s="17">
        <f>SUM(D6:D8)</f>
        <v>678400</v>
      </c>
      <c r="E9" s="18">
        <f t="shared" si="0"/>
        <v>0.32422099025043</v>
      </c>
      <c r="F9" s="19"/>
      <c r="G9" s="23"/>
    </row>
    <row r="10" ht="57" spans="1:7">
      <c r="A10" s="21"/>
      <c r="B10" s="15" t="s">
        <v>21</v>
      </c>
      <c r="C10" s="27"/>
      <c r="D10" s="17">
        <f>(D5+D6+D7+D8)*0.1</f>
        <v>131840</v>
      </c>
      <c r="E10" s="18">
        <f t="shared" si="0"/>
        <v>0.0630089848977251</v>
      </c>
      <c r="F10" s="19"/>
      <c r="G10" s="28" t="s">
        <v>22</v>
      </c>
    </row>
    <row r="11" ht="14.25" spans="1:7">
      <c r="A11" s="29"/>
      <c r="B11" s="30" t="s">
        <v>23</v>
      </c>
      <c r="C11" s="31"/>
      <c r="D11" s="17">
        <f>D5+D9+D10</f>
        <v>1450240</v>
      </c>
      <c r="E11" s="18">
        <f t="shared" si="0"/>
        <v>0.693098833874976</v>
      </c>
      <c r="F11" s="19"/>
      <c r="G11" s="32"/>
    </row>
    <row r="12" ht="99.75" spans="1:7">
      <c r="A12" s="33" t="s">
        <v>24</v>
      </c>
      <c r="B12" s="34"/>
      <c r="C12" s="27"/>
      <c r="D12" s="35">
        <f>256*(80+40)*3+450000+100000</f>
        <v>642160</v>
      </c>
      <c r="E12" s="18">
        <f t="shared" si="0"/>
        <v>0.306901166125024</v>
      </c>
      <c r="F12" s="19"/>
      <c r="G12" s="28" t="s">
        <v>25</v>
      </c>
    </row>
    <row r="13" ht="14.25" spans="1:7">
      <c r="A13" s="36" t="s">
        <v>26</v>
      </c>
      <c r="B13" s="37"/>
      <c r="C13" s="31"/>
      <c r="D13" s="38">
        <f>D11+D12</f>
        <v>2092400</v>
      </c>
      <c r="E13" s="18">
        <f t="shared" si="0"/>
        <v>1</v>
      </c>
      <c r="F13" s="39"/>
      <c r="G13" s="40"/>
    </row>
    <row r="14" ht="43.5" spans="1:7">
      <c r="A14" s="41" t="s">
        <v>27</v>
      </c>
      <c r="B14" s="42"/>
      <c r="C14" s="43"/>
      <c r="D14" s="44" t="s">
        <v>28</v>
      </c>
      <c r="E14" s="45"/>
      <c r="F14" s="46"/>
      <c r="G14" s="47" t="s">
        <v>29</v>
      </c>
    </row>
  </sheetData>
  <mergeCells count="9">
    <mergeCell ref="A2:G2"/>
    <mergeCell ref="B4:C4"/>
    <mergeCell ref="B11:C11"/>
    <mergeCell ref="A12:C12"/>
    <mergeCell ref="A13:C13"/>
    <mergeCell ref="A14:C14"/>
    <mergeCell ref="D14:F14"/>
    <mergeCell ref="A5:A11"/>
    <mergeCell ref="B6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2022-10-26T01:28:18Z</dcterms:created>
  <dcterms:modified xsi:type="dcterms:W3CDTF">2022-10-26T01:28:39Z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A42A49AF0E8849B4A53F4C51108E5E89</vt:lpwstr>
  </property>
  <property fmtid="{D5CDD505-2E9C-101B-9397-08002B2CF9AE}" pid="3" name="KSOProductBuildVer">
    <vt:lpwstr>2052-11.1.0.12598</vt:lpwstr>
  </property>
</Properties>
</file>